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16380" windowHeight="8190" tabRatio="500"/>
  </bookViews>
  <sheets>
    <sheet name="на 2020 год" sheetId="1" r:id="rId1"/>
  </sheets>
  <definedNames>
    <definedName name="Print_Area_0" localSheetId="0">'на 2020 год'!$A$5:$K$19</definedName>
    <definedName name="_xlnm.Print_Titles" localSheetId="0">'на 2020 год'!$7:$9</definedName>
    <definedName name="_xlnm.Print_Area" localSheetId="0">'на 2020 год'!$A$1:$K$19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F17" i="1"/>
  <c r="E17" i="1"/>
  <c r="D17" i="1"/>
  <c r="C17" i="1"/>
  <c r="K16" i="1"/>
  <c r="K15" i="1"/>
  <c r="K14" i="1"/>
  <c r="K13" i="1"/>
  <c r="K12" i="1"/>
  <c r="K11" i="1"/>
  <c r="K17" i="1" s="1"/>
  <c r="K10" i="1"/>
</calcChain>
</file>

<file path=xl/sharedStrings.xml><?xml version="1.0" encoding="utf-8"?>
<sst xmlns="http://schemas.openxmlformats.org/spreadsheetml/2006/main" count="27" uniqueCount="27">
  <si>
    <t>ПРИЛОЖЕНИЕ  25</t>
  </si>
  <si>
    <t>к решению Думы Белоярского района</t>
  </si>
  <si>
    <t xml:space="preserve">                                        от     ноября 2020 года № </t>
  </si>
  <si>
    <t>Р А С П Р Е Д Е Л Е Н И Е 
межбюджетных трансфертов  бюджетам поселений  на 2021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</si>
  <si>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</si>
  <si>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</si>
  <si>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</si>
  <si>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</si>
  <si>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</si>
  <si>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</si>
  <si>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</si>
  <si>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</si>
  <si>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</si>
  <si>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</si>
  <si>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  </r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</si>
  <si>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  </r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</si>
  <si>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 xml:space="preserve"> первичного воинского учета на территориях, где отсутствуют военные комиссариаты</t>
    </r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</si>
  <si>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>отдельных полномочий Ханты-Мансийского автономного округа – Югры в сфере обращения с твердыми коммунальными отходами</t>
    </r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</si>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</sst>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8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3" xfId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0" fontId="4" fillId="0" borderId="0" xfId="1" applyFont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horizontal="left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Protection="1">
      <protection hidden="1"/>
    </xf>
    <xf numFmtId="0" fontId="4" fillId="0" borderId="1" xfId="1" applyFont="1" applyBorder="1" applyAlignment="1" applyProtection="1">
      <protection hidden="1"/>
    </xf>
    <xf numFmtId="0" fontId="5" fillId="0" borderId="1" xfId="1" applyFont="1" applyBorder="1" applyAlignment="1" applyProtection="1">
      <alignment horizontal="left"/>
      <protection hidden="1"/>
    </xf>
    <xf numFmtId="4" fontId="5" fillId="2" borderId="1" xfId="1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"/>
  <sheetViews>
    <sheetView showGridLines="0" tabSelected="1" view="pageBreakPreview" zoomScaleNormal="100" workbookViewId="0">
      <selection activeCell="N8" sqref="N8"/>
    </sheetView>
  </sheetViews>
  <sheetFormatPr defaultColWidth="9.28515625" defaultRowHeight="15" x14ac:dyDescent="0.25"/>
  <cols>
    <col min="1" max="1" width="4.28515625" style="8" customWidth="1"/>
    <col min="2" max="2" width="18" style="8" customWidth="1"/>
    <col min="3" max="3" width="17.7109375" style="8" customWidth="1"/>
    <col min="4" max="4" width="19.140625" style="8" customWidth="1"/>
    <col min="5" max="5" width="26.42578125" style="8" customWidth="1"/>
    <col min="6" max="6" width="15.42578125" style="8" customWidth="1"/>
    <col min="7" max="7" width="23.7109375" style="8" customWidth="1"/>
    <col min="8" max="8" width="25.28515625" style="8" customWidth="1"/>
    <col min="9" max="10" width="18.85546875" style="8" customWidth="1"/>
    <col min="11" max="11" width="17.5703125" style="8" customWidth="1"/>
    <col min="12" max="256" width="9.140625" style="8" customWidth="1"/>
    <col min="257" max="1024" width="9.28515625" style="8"/>
  </cols>
  <sheetData>
    <row r="1" spans="1:12" ht="12.75" customHeight="1" x14ac:dyDescent="0.25">
      <c r="A1" s="9"/>
      <c r="B1" s="9"/>
      <c r="C1" s="9"/>
      <c r="D1" s="9"/>
      <c r="E1" s="9"/>
      <c r="F1" s="7" t="s">
        <v>0</v>
      </c>
      <c r="G1" s="7"/>
      <c r="H1" s="7"/>
      <c r="I1" s="7"/>
      <c r="J1" s="7"/>
      <c r="K1" s="9"/>
      <c r="L1" s="10"/>
    </row>
    <row r="2" spans="1:12" ht="12.75" customHeight="1" x14ac:dyDescent="0.25">
      <c r="A2" s="9"/>
      <c r="B2" s="9"/>
      <c r="C2" s="9"/>
      <c r="D2" s="9"/>
      <c r="E2" s="9"/>
      <c r="F2" s="6" t="s">
        <v>1</v>
      </c>
      <c r="G2" s="6"/>
      <c r="H2" s="6"/>
      <c r="I2" s="6"/>
      <c r="J2" s="6"/>
      <c r="K2" s="9"/>
      <c r="L2" s="10"/>
    </row>
    <row r="3" spans="1:12" ht="12.75" customHeight="1" x14ac:dyDescent="0.25">
      <c r="A3" s="9"/>
      <c r="B3" s="9"/>
      <c r="C3" s="9"/>
      <c r="D3" s="9"/>
      <c r="E3" s="9"/>
      <c r="F3" s="7" t="s">
        <v>2</v>
      </c>
      <c r="G3" s="7"/>
      <c r="H3" s="7"/>
      <c r="I3" s="7"/>
      <c r="J3" s="7"/>
      <c r="K3" s="9"/>
      <c r="L3" s="10"/>
    </row>
    <row r="4" spans="1:12" ht="12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10"/>
    </row>
    <row r="5" spans="1:12" ht="41.25" customHeight="1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10"/>
    </row>
    <row r="6" spans="1:12" ht="16.5" customHeight="1" x14ac:dyDescent="0.25">
      <c r="A6" s="11"/>
      <c r="B6" s="11"/>
      <c r="C6" s="11"/>
      <c r="D6" s="11"/>
      <c r="E6" s="11"/>
      <c r="F6" s="11"/>
      <c r="G6" s="11"/>
      <c r="H6" s="11"/>
      <c r="I6" s="10"/>
      <c r="J6" s="10"/>
      <c r="K6" s="12" t="s">
        <v>4</v>
      </c>
      <c r="L6" s="10"/>
    </row>
    <row r="7" spans="1:12" ht="32.25" customHeight="1" x14ac:dyDescent="0.25">
      <c r="A7" s="4" t="s">
        <v>5</v>
      </c>
      <c r="B7" s="4" t="s">
        <v>6</v>
      </c>
      <c r="C7" s="3" t="s">
        <v>7</v>
      </c>
      <c r="D7" s="2" t="s">
        <v>8</v>
      </c>
      <c r="E7" s="2"/>
      <c r="F7" s="2" t="s">
        <v>9</v>
      </c>
      <c r="G7" s="2"/>
      <c r="H7" s="2"/>
      <c r="I7" s="2"/>
      <c r="J7" s="2"/>
      <c r="K7" s="4" t="s">
        <v>10</v>
      </c>
      <c r="L7" s="15"/>
    </row>
    <row r="8" spans="1:12" ht="263.45" customHeight="1" x14ac:dyDescent="0.25">
      <c r="A8" s="4"/>
      <c r="B8" s="4"/>
      <c r="C8" s="3"/>
      <c r="D8" s="14" t="s">
        <v>11</v>
      </c>
      <c r="E8" s="16" t="s">
        <v>12</v>
      </c>
      <c r="F8" s="17" t="s">
        <v>13</v>
      </c>
      <c r="G8" s="18" t="s">
        <v>14</v>
      </c>
      <c r="H8" s="18" t="s">
        <v>15</v>
      </c>
      <c r="I8" s="18" t="s">
        <v>16</v>
      </c>
      <c r="J8" s="18" t="s">
        <v>17</v>
      </c>
      <c r="K8" s="4"/>
      <c r="L8" s="15"/>
    </row>
    <row r="9" spans="1:12" ht="15.75" customHeight="1" x14ac:dyDescent="0.25">
      <c r="A9" s="13">
        <v>1</v>
      </c>
      <c r="B9" s="13">
        <v>2</v>
      </c>
      <c r="C9" s="13">
        <v>3</v>
      </c>
      <c r="D9" s="13">
        <v>4</v>
      </c>
      <c r="E9" s="13">
        <v>7</v>
      </c>
      <c r="F9" s="13">
        <v>8</v>
      </c>
      <c r="G9" s="13">
        <v>9</v>
      </c>
      <c r="H9" s="13">
        <v>10</v>
      </c>
      <c r="I9" s="13">
        <v>11</v>
      </c>
      <c r="J9" s="13">
        <v>12</v>
      </c>
      <c r="K9" s="13">
        <v>13</v>
      </c>
      <c r="L9" s="15"/>
    </row>
    <row r="10" spans="1:12" ht="15.75" customHeight="1" x14ac:dyDescent="0.25">
      <c r="A10" s="19">
        <v>1</v>
      </c>
      <c r="B10" s="20" t="s">
        <v>18</v>
      </c>
      <c r="C10" s="21">
        <v>7953700</v>
      </c>
      <c r="D10" s="21">
        <v>2411500</v>
      </c>
      <c r="E10" s="22">
        <v>0</v>
      </c>
      <c r="F10" s="21">
        <v>4700</v>
      </c>
      <c r="G10" s="22">
        <v>13500</v>
      </c>
      <c r="H10" s="22">
        <v>4200</v>
      </c>
      <c r="I10" s="22">
        <v>466500</v>
      </c>
      <c r="J10" s="22">
        <v>1700</v>
      </c>
      <c r="K10" s="22">
        <f t="shared" ref="K10:K16" si="0">C10+D10+E10+G10+I10+F10+H10+J10</f>
        <v>10855800</v>
      </c>
      <c r="L10" s="15"/>
    </row>
    <row r="11" spans="1:12" ht="16.5" customHeight="1" x14ac:dyDescent="0.25">
      <c r="A11" s="19">
        <v>2</v>
      </c>
      <c r="B11" s="20" t="s">
        <v>19</v>
      </c>
      <c r="C11" s="21">
        <v>28540800</v>
      </c>
      <c r="D11" s="21">
        <v>11635900</v>
      </c>
      <c r="E11" s="22">
        <v>0</v>
      </c>
      <c r="F11" s="21">
        <v>4700</v>
      </c>
      <c r="G11" s="22">
        <v>19700</v>
      </c>
      <c r="H11" s="22">
        <v>6200</v>
      </c>
      <c r="I11" s="22">
        <v>245400</v>
      </c>
      <c r="J11" s="22">
        <v>1500</v>
      </c>
      <c r="K11" s="22">
        <f t="shared" si="0"/>
        <v>40454200</v>
      </c>
      <c r="L11" s="23"/>
    </row>
    <row r="12" spans="1:12" ht="16.5" customHeight="1" x14ac:dyDescent="0.25">
      <c r="A12" s="19">
        <v>3</v>
      </c>
      <c r="B12" s="20" t="s">
        <v>20</v>
      </c>
      <c r="C12" s="21">
        <v>9511300</v>
      </c>
      <c r="D12" s="21">
        <v>0</v>
      </c>
      <c r="E12" s="22">
        <v>0</v>
      </c>
      <c r="F12" s="21">
        <v>4700</v>
      </c>
      <c r="G12" s="22">
        <v>20700</v>
      </c>
      <c r="H12" s="22">
        <v>6500</v>
      </c>
      <c r="I12" s="22">
        <v>466400</v>
      </c>
      <c r="J12" s="22">
        <v>1400</v>
      </c>
      <c r="K12" s="22">
        <f t="shared" si="0"/>
        <v>10011000</v>
      </c>
      <c r="L12" s="23"/>
    </row>
    <row r="13" spans="1:12" ht="16.5" customHeight="1" x14ac:dyDescent="0.25">
      <c r="A13" s="19">
        <v>4</v>
      </c>
      <c r="B13" s="20" t="s">
        <v>21</v>
      </c>
      <c r="C13" s="21">
        <v>4503400</v>
      </c>
      <c r="D13" s="21">
        <v>1095300</v>
      </c>
      <c r="E13" s="22">
        <v>0</v>
      </c>
      <c r="F13" s="21">
        <v>4700</v>
      </c>
      <c r="G13" s="22">
        <v>16600</v>
      </c>
      <c r="H13" s="22">
        <v>5200</v>
      </c>
      <c r="I13" s="22">
        <v>466400</v>
      </c>
      <c r="J13" s="22">
        <v>1400</v>
      </c>
      <c r="K13" s="22">
        <f t="shared" si="0"/>
        <v>6093000</v>
      </c>
      <c r="L13" s="23"/>
    </row>
    <row r="14" spans="1:12" ht="16.5" customHeight="1" x14ac:dyDescent="0.25">
      <c r="A14" s="19">
        <v>5</v>
      </c>
      <c r="B14" s="20" t="s">
        <v>22</v>
      </c>
      <c r="C14" s="21">
        <v>4572900</v>
      </c>
      <c r="D14" s="21">
        <v>3716200</v>
      </c>
      <c r="E14" s="22">
        <v>0</v>
      </c>
      <c r="F14" s="21">
        <v>4700</v>
      </c>
      <c r="G14" s="22">
        <v>9300</v>
      </c>
      <c r="H14" s="22">
        <v>2900</v>
      </c>
      <c r="I14" s="22">
        <v>466400</v>
      </c>
      <c r="J14" s="22">
        <v>1200</v>
      </c>
      <c r="K14" s="22">
        <f t="shared" si="0"/>
        <v>8773600</v>
      </c>
      <c r="L14" s="23"/>
    </row>
    <row r="15" spans="1:12" ht="16.5" customHeight="1" x14ac:dyDescent="0.25">
      <c r="A15" s="19">
        <v>6</v>
      </c>
      <c r="B15" s="20" t="s">
        <v>23</v>
      </c>
      <c r="C15" s="21">
        <v>27272800</v>
      </c>
      <c r="D15" s="21">
        <v>2381100</v>
      </c>
      <c r="E15" s="22">
        <v>0</v>
      </c>
      <c r="F15" s="21">
        <v>4700</v>
      </c>
      <c r="G15" s="22">
        <v>23800</v>
      </c>
      <c r="H15" s="22">
        <v>7500</v>
      </c>
      <c r="I15" s="22">
        <v>245400</v>
      </c>
      <c r="J15" s="22">
        <v>1300</v>
      </c>
      <c r="K15" s="22">
        <f t="shared" si="0"/>
        <v>29936600</v>
      </c>
      <c r="L15" s="23"/>
    </row>
    <row r="16" spans="1:12" ht="16.5" customHeight="1" x14ac:dyDescent="0.25">
      <c r="A16" s="19">
        <v>7</v>
      </c>
      <c r="B16" s="20" t="s">
        <v>24</v>
      </c>
      <c r="C16" s="21">
        <v>39404200</v>
      </c>
      <c r="D16" s="21">
        <v>0</v>
      </c>
      <c r="E16" s="22">
        <v>1037900</v>
      </c>
      <c r="F16" s="21">
        <v>145000</v>
      </c>
      <c r="G16" s="22">
        <v>0</v>
      </c>
      <c r="H16" s="22">
        <v>0</v>
      </c>
      <c r="I16" s="22">
        <v>0</v>
      </c>
      <c r="J16" s="22">
        <v>18900</v>
      </c>
      <c r="K16" s="22">
        <f t="shared" si="0"/>
        <v>40606000</v>
      </c>
      <c r="L16" s="23"/>
    </row>
    <row r="17" spans="1:12" ht="15.75" customHeight="1" x14ac:dyDescent="0.25">
      <c r="A17" s="24"/>
      <c r="B17" s="25" t="s">
        <v>25</v>
      </c>
      <c r="C17" s="26">
        <f>C11+C12+C15+C16+C13+C14+C10</f>
        <v>121759100</v>
      </c>
      <c r="D17" s="26">
        <f>D10+D11+D12+D13+D14+D15+D16</f>
        <v>21240000</v>
      </c>
      <c r="E17" s="27">
        <f t="shared" ref="E17:K17" si="1">E11+E12+E15+E16+E13+E14+E10</f>
        <v>1037900</v>
      </c>
      <c r="F17" s="27">
        <f t="shared" si="1"/>
        <v>173200</v>
      </c>
      <c r="G17" s="27">
        <f t="shared" si="1"/>
        <v>103600</v>
      </c>
      <c r="H17" s="27">
        <f t="shared" si="1"/>
        <v>32500</v>
      </c>
      <c r="I17" s="27">
        <f t="shared" si="1"/>
        <v>2356500</v>
      </c>
      <c r="J17" s="27">
        <f t="shared" si="1"/>
        <v>27400</v>
      </c>
      <c r="K17" s="27">
        <f t="shared" si="1"/>
        <v>146730200</v>
      </c>
      <c r="L17" s="11"/>
    </row>
    <row r="18" spans="1:12" x14ac:dyDescent="0.25">
      <c r="A18" s="1" t="s">
        <v>26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11">
    <mergeCell ref="A18:K18"/>
    <mergeCell ref="F1:J1"/>
    <mergeCell ref="F2:J2"/>
    <mergeCell ref="F3:J3"/>
    <mergeCell ref="A5:K5"/>
    <mergeCell ref="A7:A8"/>
    <mergeCell ref="B7:B8"/>
    <mergeCell ref="C7:C8"/>
    <mergeCell ref="D7:E7"/>
    <mergeCell ref="F7:J7"/>
    <mergeCell ref="K7:K8"/>
  </mergeCells>
  <pageMargins left="0.6692913385826772" right="0.59055118110236227" top="0.78740157480314965" bottom="0.59055118110236227" header="0.51181102362204722" footer="0.51181102362204722"/>
  <pageSetup paperSize="9" scale="65" firstPageNumber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Крутовская Олеся Степановна</dc:creator>
  <dc:description/>
  <cp:lastModifiedBy>Науменко Алена Леонидовна</cp:lastModifiedBy>
  <cp:revision>3</cp:revision>
  <cp:lastPrinted>2020-11-02T10:10:07Z</cp:lastPrinted>
  <dcterms:created xsi:type="dcterms:W3CDTF">2015-11-07T05:36:02Z</dcterms:created>
  <dcterms:modified xsi:type="dcterms:W3CDTF">2020-11-02T10:10:10Z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